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5120" windowHeight="7755"/>
  </bookViews>
  <sheets>
    <sheet name="college another way" sheetId="1" r:id="rId1"/>
  </sheets>
  <definedNames>
    <definedName name="solver_adj" localSheetId="0" hidden="1">'college another way'!$D$2</definedName>
    <definedName name="solver_cir1" localSheetId="0" hidden="1">1</definedName>
    <definedName name="solver_cvg" localSheetId="0" hidden="1">0.0001</definedName>
    <definedName name="solver_dia" localSheetId="0" hidden="1">4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ao" localSheetId="0" hidden="1">0</definedName>
    <definedName name="solver_ibd" localSheetId="0" hidden="1">2</definedName>
    <definedName name="solver_ifs" localSheetId="0" hidden="1">0</definedName>
    <definedName name="solver_irs" localSheetId="0" hidden="1">0</definedName>
    <definedName name="solver_ism" localSheetId="0" hidden="1">0</definedName>
    <definedName name="solver_itr" localSheetId="0" hidden="1">1000</definedName>
    <definedName name="solver_lhs1" localSheetId="0" hidden="1">'college another way'!$D$4</definedName>
    <definedName name="solver_lin" localSheetId="0" hidden="1">2</definedName>
    <definedName name="solver_loc" localSheetId="0" hidden="1">1</definedName>
    <definedName name="solver_lva" localSheetId="0" hidden="1">2</definedName>
    <definedName name="solver_mip" localSheetId="0" hidden="1">5000</definedName>
    <definedName name="solver_mni" localSheetId="0" hidden="1">30</definedName>
    <definedName name="solver_mod" localSheetId="0" hidden="1">4</definedName>
    <definedName name="solver_mrt" localSheetId="0" hidden="1">0.075</definedName>
    <definedName name="solver_msl" localSheetId="0" hidden="1">2</definedName>
    <definedName name="solver_neg" localSheetId="0" hidden="1">2</definedName>
    <definedName name="solver_nod" localSheetId="0" hidden="1">5000</definedName>
    <definedName name="solver_num" localSheetId="0" hidden="1">1</definedName>
    <definedName name="solver_nwt" localSheetId="0" hidden="1">1</definedName>
    <definedName name="solver_ofx" localSheetId="0" hidden="1">2</definedName>
    <definedName name="solver_piv" localSheetId="0" hidden="1">0.000001</definedName>
    <definedName name="solver_pre" localSheetId="0" hidden="1">0.000001</definedName>
    <definedName name="solver_pro" localSheetId="0" hidden="1">2</definedName>
    <definedName name="solver_rbv" localSheetId="0" hidden="1">1</definedName>
    <definedName name="solver_rdp" localSheetId="0" hidden="1">0</definedName>
    <definedName name="solver_red" localSheetId="0" hidden="1">0.000001</definedName>
    <definedName name="solver_rel1" localSheetId="0" hidden="1">2</definedName>
    <definedName name="solver_reo" localSheetId="0" hidden="1">2</definedName>
    <definedName name="solver_rep" localSheetId="0" hidden="1">2</definedName>
    <definedName name="solver_rhs1" localSheetId="0" hidden="1">100000</definedName>
    <definedName name="solver_rlx" localSheetId="0" hidden="1">2</definedName>
    <definedName name="solver_rsp" localSheetId="0" hidden="1">0</definedName>
    <definedName name="solver_scl" localSheetId="0" hidden="1">2</definedName>
    <definedName name="solver_sel" localSheetId="0" hidden="1">1</definedName>
    <definedName name="solver_sho" localSheetId="0" hidden="1">2</definedName>
    <definedName name="solver_ssz" localSheetId="0" hidden="1">100</definedName>
    <definedName name="solver_tim" localSheetId="0" hidden="1">100</definedName>
    <definedName name="solver_tms" localSheetId="0" hidden="1">2</definedName>
    <definedName name="solver_tol" localSheetId="0" hidden="1">0.05</definedName>
    <definedName name="solver_typ" localSheetId="0" hidden="1">3</definedName>
    <definedName name="solver_val" localSheetId="0" hidden="1">0</definedName>
    <definedName name="solver_ver" localSheetId="0" hidden="1">2</definedName>
    <definedName name="solver_vir" localSheetId="0" hidden="1">1</definedName>
  </definedNames>
  <calcPr calcId="124519"/>
</workbook>
</file>

<file path=xl/calcChain.xml><?xml version="1.0" encoding="utf-8"?>
<calcChain xmlns="http://schemas.openxmlformats.org/spreadsheetml/2006/main">
  <c r="D7" i="1"/>
  <c r="C13" s="1"/>
  <c r="D4"/>
</calcChain>
</file>

<file path=xl/comments1.xml><?xml version="1.0" encoding="utf-8"?>
<comments xmlns="http://schemas.openxmlformats.org/spreadsheetml/2006/main">
  <authors>
    <author>Tech. Services</author>
  </authors>
  <commentList>
    <comment ref="N15" authorId="0">
      <text>
        <r>
          <rPr>
            <sz val="8"/>
            <color indexed="81"/>
            <rFont val="Tahoma"/>
            <family val="2"/>
          </rPr>
          <t>Solver found a solution. All constraints and optimality conditions are satisfied.</t>
        </r>
      </text>
    </comment>
    <comment ref="N16" authorId="0">
      <text>
        <r>
          <rPr>
            <sz val="8"/>
            <color indexed="81"/>
            <rFont val="Tahoma"/>
            <family val="2"/>
          </rPr>
          <t>Solver found a solution. All constraints and optimality conditions are satisfied.</t>
        </r>
      </text>
    </comment>
    <comment ref="N17" authorId="0">
      <text>
        <r>
          <rPr>
            <sz val="8"/>
            <color indexed="81"/>
            <rFont val="Tahoma"/>
            <family val="2"/>
          </rPr>
          <t>Solver found a solution. All constraints and optimality conditions are satisfied.</t>
        </r>
      </text>
    </comment>
    <comment ref="N18" authorId="0">
      <text>
        <r>
          <rPr>
            <sz val="8"/>
            <color indexed="81"/>
            <rFont val="Tahoma"/>
            <family val="2"/>
          </rPr>
          <t>Solver found a solution. All constraints and optimality conditions are satisfied.</t>
        </r>
      </text>
    </comment>
    <comment ref="N19" authorId="0">
      <text>
        <r>
          <rPr>
            <sz val="8"/>
            <color indexed="81"/>
            <rFont val="Tahoma"/>
            <family val="2"/>
          </rPr>
          <t>Solver found a solution. All constraints and optimality conditions are satisfied.</t>
        </r>
      </text>
    </comment>
    <comment ref="N20" authorId="0">
      <text>
        <r>
          <rPr>
            <sz val="8"/>
            <color indexed="81"/>
            <rFont val="Tahoma"/>
            <family val="2"/>
          </rPr>
          <t>Solver found a solution. All constraints and optimality conditions are satisfied.</t>
        </r>
      </text>
    </comment>
    <comment ref="N21" authorId="0">
      <text>
        <r>
          <rPr>
            <sz val="8"/>
            <color indexed="81"/>
            <rFont val="Tahoma"/>
            <family val="2"/>
          </rPr>
          <t>Solver found a solution. All constraints and optimality conditions are satisfied.</t>
        </r>
      </text>
    </comment>
    <comment ref="N22" authorId="0">
      <text>
        <r>
          <rPr>
            <sz val="8"/>
            <color indexed="81"/>
            <rFont val="Tahoma"/>
            <family val="2"/>
          </rPr>
          <t>Solver found a solution. All constraints and optimality conditions are satisfied.</t>
        </r>
      </text>
    </comment>
    <comment ref="N23" authorId="0">
      <text>
        <r>
          <rPr>
            <sz val="8"/>
            <color indexed="81"/>
            <rFont val="Tahoma"/>
            <family val="2"/>
          </rPr>
          <t>Solver found a solution. All constraints and optimality conditions are satisfied.</t>
        </r>
      </text>
    </comment>
    <comment ref="N24" authorId="0">
      <text>
        <r>
          <rPr>
            <sz val="8"/>
            <color indexed="81"/>
            <rFont val="Tahoma"/>
            <family val="2"/>
          </rPr>
          <t>Solver found a solution. All constraints and optimality conditions are satisfied.</t>
        </r>
      </text>
    </comment>
    <comment ref="N25" authorId="0">
      <text>
        <r>
          <rPr>
            <sz val="8"/>
            <color indexed="81"/>
            <rFont val="Tahoma"/>
            <family val="2"/>
          </rPr>
          <t>Solver found a solution. All constraints and optimality conditions are satisfied.</t>
        </r>
      </text>
    </comment>
    <comment ref="N26" authorId="0">
      <text>
        <r>
          <rPr>
            <sz val="8"/>
            <color indexed="81"/>
            <rFont val="Tahoma"/>
            <family val="2"/>
          </rPr>
          <t>Solver found a solution. All constraints and optimality conditions are satisfied.</t>
        </r>
      </text>
    </comment>
  </commentList>
</comments>
</file>

<file path=xl/sharedStrings.xml><?xml version="1.0" encoding="utf-8"?>
<sst xmlns="http://schemas.openxmlformats.org/spreadsheetml/2006/main" count="9" uniqueCount="8">
  <si>
    <t>annual amount</t>
  </si>
  <si>
    <t>rate</t>
  </si>
  <si>
    <t>final value</t>
  </si>
  <si>
    <t>years</t>
  </si>
  <si>
    <t>needed cont</t>
  </si>
  <si>
    <t>Consider 10 years at say 5%</t>
  </si>
  <si>
    <t xml:space="preserve">we need to contribute each year the mortgage </t>
  </si>
  <si>
    <t>payment on a loan of 100000/(1.05)^10</t>
  </si>
</sst>
</file>

<file path=xl/styles.xml><?xml version="1.0" encoding="utf-8"?>
<styleSheet xmlns="http://schemas.openxmlformats.org/spreadsheetml/2006/main">
  <numFmts count="1">
    <numFmt numFmtId="8" formatCode="&quot;$&quot;#,##0.00_);[Red]\(&quot;$&quot;#,##0.00\)"/>
  </numFmts>
  <fonts count="3">
    <font>
      <sz val="10"/>
      <name val="Arial"/>
      <family val="2"/>
    </font>
    <font>
      <b/>
      <sz val="10"/>
      <name val="Arial"/>
      <family val="2"/>
    </font>
    <font>
      <sz val="8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8" fontId="0" fillId="0" borderId="0" xfId="0" applyNumberFormat="1"/>
    <xf numFmtId="0" fontId="1" fillId="0" borderId="0" xfId="0" applyFont="1"/>
    <xf numFmtId="0" fontId="0" fillId="0" borderId="0" xfId="0" applyAlignment="1">
      <alignment horizontal="right"/>
    </xf>
    <xf numFmtId="0" fontId="0" fillId="0" borderId="1" xfId="0" applyNumberFormat="1" applyBorder="1"/>
    <xf numFmtId="0" fontId="0" fillId="0" borderId="2" xfId="0" applyNumberFormat="1" applyBorder="1"/>
    <xf numFmtId="0" fontId="0" fillId="0" borderId="3" xfId="0" applyNumberFormat="1" applyBorder="1"/>
    <xf numFmtId="0" fontId="0" fillId="0" borderId="4" xfId="0" applyNumberFormat="1" applyBorder="1"/>
    <xf numFmtId="0" fontId="0" fillId="0" borderId="0" xfId="0" applyNumberFormat="1" applyBorder="1"/>
    <xf numFmtId="0" fontId="0" fillId="0" borderId="5" xfId="0" applyNumberFormat="1" applyBorder="1"/>
    <xf numFmtId="0" fontId="0" fillId="0" borderId="6" xfId="0" applyNumberFormat="1" applyBorder="1"/>
    <xf numFmtId="0" fontId="0" fillId="0" borderId="7" xfId="0" applyNumberFormat="1" applyBorder="1"/>
    <xf numFmtId="0" fontId="0" fillId="0" borderId="8" xfId="0" applyNumberFormat="1" applyBorder="1"/>
  </cellXfs>
  <cellStyles count="1">
    <cellStyle name="Normal" xfId="0" builtinId="0"/>
  </cellStyles>
  <dxfs count="1">
    <dxf>
      <fill>
        <patternFill>
          <bgColor indexed="1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N26"/>
  <sheetViews>
    <sheetView tabSelected="1" topLeftCell="A7" zoomScale="90" workbookViewId="0">
      <selection activeCell="C19" sqref="C19"/>
    </sheetView>
  </sheetViews>
  <sheetFormatPr defaultRowHeight="12.75"/>
  <cols>
    <col min="3" max="3" width="15.5703125" customWidth="1"/>
    <col min="4" max="4" width="14" customWidth="1"/>
  </cols>
  <sheetData>
    <row r="2" spans="3:14">
      <c r="C2" t="s">
        <v>0</v>
      </c>
      <c r="D2">
        <v>7950.45751953125</v>
      </c>
    </row>
    <row r="3" spans="3:14">
      <c r="C3" t="s">
        <v>1</v>
      </c>
      <c r="D3">
        <v>5.000000074505806E-2</v>
      </c>
    </row>
    <row r="4" spans="3:14">
      <c r="C4" t="s">
        <v>2</v>
      </c>
      <c r="D4" s="1">
        <f>FV(D3,D5,-D2,0,0)</f>
        <v>100000.00063686896</v>
      </c>
    </row>
    <row r="5" spans="3:14">
      <c r="C5" t="s">
        <v>3</v>
      </c>
      <c r="D5">
        <v>10</v>
      </c>
      <c r="E5" s="2"/>
      <c r="F5" s="2"/>
      <c r="G5" s="2"/>
      <c r="H5" s="2"/>
      <c r="I5" s="2"/>
      <c r="J5" s="2"/>
    </row>
    <row r="6" spans="3:14">
      <c r="E6" s="2"/>
      <c r="F6" s="2"/>
      <c r="G6" s="2"/>
      <c r="H6" s="2"/>
      <c r="I6" s="2"/>
      <c r="J6" s="2"/>
    </row>
    <row r="7" spans="3:14">
      <c r="C7" t="s">
        <v>4</v>
      </c>
      <c r="D7" s="1">
        <f>-PMT(D3,D5,100000/(1+D3)^D5,0,0)</f>
        <v>7950.4574688972534</v>
      </c>
      <c r="E7" s="2"/>
      <c r="F7" s="2"/>
      <c r="G7" s="2"/>
      <c r="H7" s="2"/>
      <c r="I7" s="2"/>
      <c r="J7" s="2"/>
    </row>
    <row r="9" spans="3:14">
      <c r="C9" s="2" t="s">
        <v>5</v>
      </c>
    </row>
    <row r="10" spans="3:14">
      <c r="C10" t="s">
        <v>6</v>
      </c>
    </row>
    <row r="11" spans="3:14">
      <c r="C11" t="s">
        <v>7</v>
      </c>
      <c r="F11" s="2"/>
      <c r="G11" s="2"/>
      <c r="H11" s="2"/>
      <c r="I11" s="2"/>
      <c r="J11" s="2"/>
      <c r="K11" s="2"/>
      <c r="L11" s="2"/>
    </row>
    <row r="12" spans="3:14">
      <c r="D12" s="2"/>
      <c r="F12" s="2"/>
      <c r="G12" s="2"/>
      <c r="H12" s="2"/>
      <c r="I12" s="2"/>
      <c r="J12" s="2"/>
      <c r="K12" s="2"/>
      <c r="L12" s="2"/>
    </row>
    <row r="13" spans="3:14">
      <c r="C13" s="1">
        <f>D7</f>
        <v>7950.4574688972534</v>
      </c>
      <c r="D13">
        <v>5</v>
      </c>
      <c r="E13">
        <v>6</v>
      </c>
      <c r="F13">
        <v>7</v>
      </c>
      <c r="G13">
        <v>8</v>
      </c>
      <c r="H13">
        <v>9</v>
      </c>
      <c r="I13">
        <v>10</v>
      </c>
      <c r="J13">
        <v>11</v>
      </c>
      <c r="K13">
        <v>12</v>
      </c>
      <c r="L13">
        <v>13</v>
      </c>
      <c r="M13">
        <v>14</v>
      </c>
      <c r="N13">
        <v>15</v>
      </c>
    </row>
    <row r="14" spans="3:14">
      <c r="C14" s="3">
        <v>0.05</v>
      </c>
      <c r="D14">
        <f t="dataTable" ref="D14:N24" dt2D="1" dtr="0" r1="D5" r2="D3"/>
        <v>18097.479812826805</v>
      </c>
      <c r="E14">
        <v>14701.746811018831</v>
      </c>
      <c r="F14">
        <v>12281.981844617067</v>
      </c>
      <c r="G14">
        <v>10472.181362768115</v>
      </c>
      <c r="H14">
        <v>9069.0079975787794</v>
      </c>
      <c r="I14">
        <v>7950.4574965456677</v>
      </c>
      <c r="J14">
        <v>7038.8891490668047</v>
      </c>
      <c r="K14">
        <v>6282.5410020815398</v>
      </c>
      <c r="L14">
        <v>5645.5765167727641</v>
      </c>
      <c r="M14">
        <v>5102.3969457260255</v>
      </c>
      <c r="N14">
        <v>4634.2287609244349</v>
      </c>
    </row>
    <row r="15" spans="3:14">
      <c r="C15">
        <v>0.06</v>
      </c>
      <c r="D15" s="4">
        <v>17739.640043118936</v>
      </c>
      <c r="E15" s="5">
        <v>14336.262847489528</v>
      </c>
      <c r="F15" s="5">
        <v>11913.501805901069</v>
      </c>
      <c r="G15" s="5">
        <v>10103.594264812895</v>
      </c>
      <c r="H15" s="5">
        <v>8702.2235003063615</v>
      </c>
      <c r="I15" s="5">
        <v>7586.7958220383725</v>
      </c>
      <c r="J15" s="5">
        <v>6679.2938097531596</v>
      </c>
      <c r="K15" s="5">
        <v>5927.7029380663553</v>
      </c>
      <c r="L15" s="5">
        <v>5296.0105340019054</v>
      </c>
      <c r="M15" s="5">
        <v>4758.4909006095313</v>
      </c>
      <c r="N15" s="6">
        <v>4296.2763955312621</v>
      </c>
    </row>
    <row r="16" spans="3:14">
      <c r="C16">
        <v>7.0000000000000007E-2</v>
      </c>
      <c r="D16" s="7">
        <v>17389.0694441374</v>
      </c>
      <c r="E16" s="8">
        <v>13979.579975832814</v>
      </c>
      <c r="F16" s="8">
        <v>11555.32196311593</v>
      </c>
      <c r="G16" s="8">
        <v>9746.7762490754649</v>
      </c>
      <c r="H16" s="8">
        <v>8348.6470138421901</v>
      </c>
      <c r="I16" s="8">
        <v>7237.7502727364699</v>
      </c>
      <c r="J16" s="8">
        <v>6335.6904836244848</v>
      </c>
      <c r="K16" s="8">
        <v>5590.1988655020468</v>
      </c>
      <c r="L16" s="8">
        <v>4965.0848136257255</v>
      </c>
      <c r="M16" s="8">
        <v>4434.4938619842796</v>
      </c>
      <c r="N16" s="9">
        <v>3979.4624701006519</v>
      </c>
    </row>
    <row r="17" spans="2:14">
      <c r="B17" s="2" t="s">
        <v>1</v>
      </c>
      <c r="C17" s="3">
        <v>0.08</v>
      </c>
      <c r="D17" s="7">
        <v>17045.645456683647</v>
      </c>
      <c r="E17" s="8">
        <v>13631.538622900969</v>
      </c>
      <c r="F17" s="8">
        <v>11207.240142841045</v>
      </c>
      <c r="G17" s="8">
        <v>9401.4760591822105</v>
      </c>
      <c r="H17" s="8">
        <v>8007.9709171994682</v>
      </c>
      <c r="I17" s="8">
        <v>6902.9488697075367</v>
      </c>
      <c r="J17" s="8">
        <v>6007.6342144491273</v>
      </c>
      <c r="K17" s="8">
        <v>5269.501692446951</v>
      </c>
      <c r="L17" s="8">
        <v>4652.1805196555688</v>
      </c>
      <c r="M17" s="8">
        <v>4129.6852827840776</v>
      </c>
      <c r="N17" s="9">
        <v>3682.9544936020002</v>
      </c>
    </row>
    <row r="18" spans="2:14">
      <c r="C18">
        <v>0.09</v>
      </c>
      <c r="D18" s="7">
        <v>16709.245695674483</v>
      </c>
      <c r="E18" s="8">
        <v>13291.978329203695</v>
      </c>
      <c r="F18" s="8">
        <v>10869.051683359292</v>
      </c>
      <c r="G18" s="8">
        <v>9067.4377837496286</v>
      </c>
      <c r="H18" s="8">
        <v>7679.8802057154808</v>
      </c>
      <c r="I18" s="8">
        <v>6582.0089909033732</v>
      </c>
      <c r="J18" s="8">
        <v>5694.6656736355881</v>
      </c>
      <c r="K18" s="8">
        <v>4965.0658469503687</v>
      </c>
      <c r="L18" s="8">
        <v>4356.6559717678865</v>
      </c>
      <c r="M18" s="8">
        <v>3843.3173018556017</v>
      </c>
      <c r="N18" s="9">
        <v>3405.8882650310052</v>
      </c>
    </row>
    <row r="19" spans="2:14">
      <c r="C19">
        <v>0.1</v>
      </c>
      <c r="D19" s="7">
        <v>16379.748079474522</v>
      </c>
      <c r="E19" s="8">
        <v>12960.738036266725</v>
      </c>
      <c r="F19" s="8">
        <v>10540.549970059556</v>
      </c>
      <c r="G19" s="8">
        <v>8744.401757481337</v>
      </c>
      <c r="H19" s="8">
        <v>7364.0539074343396</v>
      </c>
      <c r="I19" s="8">
        <v>6274.5394882511546</v>
      </c>
      <c r="J19" s="8">
        <v>5396.3142024614572</v>
      </c>
      <c r="K19" s="8">
        <v>4676.3315100287246</v>
      </c>
      <c r="L19" s="8">
        <v>4077.8523767302131</v>
      </c>
      <c r="M19" s="8">
        <v>3574.6223230636651</v>
      </c>
      <c r="N19" s="9">
        <v>3147.3776887372173</v>
      </c>
    </row>
    <row r="20" spans="2:14">
      <c r="C20" s="3">
        <v>0.11</v>
      </c>
      <c r="D20" s="7">
        <v>16057.030951473438</v>
      </c>
      <c r="E20" s="8">
        <v>12637.656358903943</v>
      </c>
      <c r="F20" s="8">
        <v>10221.526945009764</v>
      </c>
      <c r="G20" s="8">
        <v>8432.1054210500042</v>
      </c>
      <c r="H20" s="8">
        <v>7060.1664362552847</v>
      </c>
      <c r="I20" s="8">
        <v>5980.1427097490241</v>
      </c>
      <c r="J20" s="8">
        <v>5112.1007131842425</v>
      </c>
      <c r="K20" s="8">
        <v>4402.7286404988581</v>
      </c>
      <c r="L20" s="8">
        <v>3815.0992549007947</v>
      </c>
      <c r="M20" s="8">
        <v>3322.8201514078733</v>
      </c>
      <c r="N20" s="9">
        <v>2906.523952966842</v>
      </c>
    </row>
    <row r="21" spans="2:14">
      <c r="C21">
        <v>0.12</v>
      </c>
      <c r="D21" s="7">
        <v>15740.973194104876</v>
      </c>
      <c r="E21" s="8">
        <v>12322.571842462918</v>
      </c>
      <c r="F21" s="8">
        <v>9911.7735901390752</v>
      </c>
      <c r="G21" s="8">
        <v>8130.284137660019</v>
      </c>
      <c r="H21" s="8">
        <v>6767.8888766660548</v>
      </c>
      <c r="I21" s="8">
        <v>5698.416415984404</v>
      </c>
      <c r="J21" s="8">
        <v>4841.5404297746454</v>
      </c>
      <c r="K21" s="8">
        <v>4143.6807593995736</v>
      </c>
      <c r="L21" s="8">
        <v>3567.719511131666</v>
      </c>
      <c r="M21" s="8">
        <v>3087.1246107681623</v>
      </c>
      <c r="N21" s="9">
        <v>2682.4239646346286</v>
      </c>
    </row>
    <row r="22" spans="2:14">
      <c r="C22">
        <v>0.13</v>
      </c>
      <c r="D22" s="7">
        <v>15431.454335515804</v>
      </c>
      <c r="E22" s="8">
        <v>12015.323205172544</v>
      </c>
      <c r="F22" s="8">
        <v>9611.0803836848445</v>
      </c>
      <c r="G22" s="8">
        <v>7838.6719647270447</v>
      </c>
      <c r="H22" s="8">
        <v>6486.8901960583962</v>
      </c>
      <c r="I22" s="8">
        <v>5428.9555828379798</v>
      </c>
      <c r="J22" s="8">
        <v>4584.1454533815986</v>
      </c>
      <c r="K22" s="8">
        <v>3898.6084694548113</v>
      </c>
      <c r="L22" s="8">
        <v>3335.0341124663632</v>
      </c>
      <c r="M22" s="8">
        <v>2866.7495891583576</v>
      </c>
      <c r="N22" s="9">
        <v>2474.1779667793485</v>
      </c>
    </row>
    <row r="23" spans="2:14">
      <c r="C23" s="3">
        <v>0.14000000000000001</v>
      </c>
      <c r="D23" s="7">
        <v>15128.354649104334</v>
      </c>
      <c r="E23" s="8">
        <v>11715.749565782347</v>
      </c>
      <c r="F23" s="8">
        <v>9319.2377297579023</v>
      </c>
      <c r="G23" s="8">
        <v>7557.0023796125806</v>
      </c>
      <c r="H23" s="8">
        <v>6216.8383817270187</v>
      </c>
      <c r="I23" s="8">
        <v>5171.3540843476194</v>
      </c>
      <c r="J23" s="8">
        <v>4339.4271417671525</v>
      </c>
      <c r="K23" s="8">
        <v>3666.9326923212552</v>
      </c>
      <c r="L23" s="8">
        <v>3116.3663472979711</v>
      </c>
      <c r="M23" s="8">
        <v>2660.9144771932806</v>
      </c>
      <c r="N23" s="9">
        <v>2280.8962960027866</v>
      </c>
    </row>
    <row r="24" spans="2:14">
      <c r="C24">
        <v>0.15</v>
      </c>
      <c r="D24" s="7">
        <v>14831.555246152842</v>
      </c>
      <c r="E24" s="8">
        <v>11423.690656738347</v>
      </c>
      <c r="F24" s="8">
        <v>9036.0363610611548</v>
      </c>
      <c r="G24" s="8">
        <v>7285.0089588140481</v>
      </c>
      <c r="H24" s="8">
        <v>5957.4015006759009</v>
      </c>
      <c r="I24" s="8">
        <v>4925.2062517584855</v>
      </c>
      <c r="J24" s="8">
        <v>4106.8982957753033</v>
      </c>
      <c r="K24" s="8">
        <v>3448.0776130839558</v>
      </c>
      <c r="L24" s="8">
        <v>2911.0456518739438</v>
      </c>
      <c r="M24" s="8">
        <v>2468.8489833841786</v>
      </c>
      <c r="N24" s="9">
        <v>2101.7052646301104</v>
      </c>
    </row>
    <row r="25" spans="2:14">
      <c r="D25" s="7"/>
      <c r="E25" s="8"/>
      <c r="F25" s="8"/>
      <c r="G25" s="8"/>
      <c r="H25" s="8"/>
      <c r="I25" s="8"/>
      <c r="J25" s="8"/>
      <c r="K25" s="8"/>
      <c r="L25" s="8"/>
      <c r="M25" s="8"/>
      <c r="N25" s="9"/>
    </row>
    <row r="26" spans="2:14">
      <c r="D26" s="10"/>
      <c r="E26" s="11"/>
      <c r="F26" s="11"/>
      <c r="G26" s="11"/>
      <c r="H26" s="11"/>
      <c r="I26" s="11"/>
      <c r="J26" s="11"/>
      <c r="K26" s="11"/>
      <c r="L26" s="11"/>
      <c r="M26" s="11"/>
      <c r="N26" s="12"/>
    </row>
  </sheetData>
  <conditionalFormatting sqref="D15:N26">
    <cfRule type="expression" dxfId="0" priority="1" stopIfTrue="1">
      <formula>AND(C15&gt;10000,D15&lt;10000)</formula>
    </cfRule>
  </conditionalFormatting>
  <printOptions headings="1" gridLines="1"/>
  <pageMargins left="0.75" right="0.75" top="1" bottom="1" header="0.5" footer="0.5"/>
  <pageSetup scale="63" orientation="portrait" r:id="rId1"/>
  <headerFooter alignWithMargins="0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8754C08A-6065-4E51-9926-213940AB1B9A}"/>
</file>

<file path=customXml/itemProps2.xml><?xml version="1.0" encoding="utf-8"?>
<ds:datastoreItem xmlns:ds="http://schemas.openxmlformats.org/officeDocument/2006/customXml" ds:itemID="{2641B44C-49A4-4E44-BC58-95CCCC6E95C3}"/>
</file>

<file path=customXml/itemProps3.xml><?xml version="1.0" encoding="utf-8"?>
<ds:datastoreItem xmlns:ds="http://schemas.openxmlformats.org/officeDocument/2006/customXml" ds:itemID="{4600FCC4-C22E-4F63-A7B6-BD6674CEE0D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college another way</vt:lpstr>
    </vt:vector>
  </TitlesOfParts>
  <Company>Kelley School of Business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T42</dc:creator>
  <cp:lastModifiedBy>IBM T42</cp:lastModifiedBy>
  <dcterms:created xsi:type="dcterms:W3CDTF">2006-12-31T19:16:15Z</dcterms:created>
  <dcterms:modified xsi:type="dcterms:W3CDTF">2006-12-31T19:16:25Z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